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8" sheetId="1" r:id="rId1"/>
  </sheets>
  <definedNames>
    <definedName name="_xlnm.Print_Area" localSheetId="0">'Кирова, д. 8'!$A$1:$D$78</definedName>
  </definedNames>
  <calcPr calcId="144525"/>
</workbook>
</file>

<file path=xl/calcChain.xml><?xml version="1.0" encoding="utf-8"?>
<calcChain xmlns="http://schemas.openxmlformats.org/spreadsheetml/2006/main">
  <c r="B11" i="1" l="1"/>
  <c r="B64" i="1" l="1"/>
  <c r="B42" i="1"/>
  <c r="B28" i="1"/>
  <c r="B13" i="1"/>
  <c r="B16" i="1"/>
  <c r="B20" i="1"/>
  <c r="B61" i="1"/>
  <c r="B58" i="1"/>
  <c r="B76" i="1" l="1"/>
  <c r="B8" i="1"/>
  <c r="B10" i="1" l="1"/>
  <c r="B9" i="1" l="1"/>
  <c r="B74" i="1" l="1"/>
  <c r="B73" i="1" l="1"/>
  <c r="B77" i="1" s="1"/>
  <c r="B78" i="1" s="1"/>
</calcChain>
</file>

<file path=xl/sharedStrings.xml><?xml version="1.0" encoding="utf-8"?>
<sst xmlns="http://schemas.openxmlformats.org/spreadsheetml/2006/main" count="156" uniqueCount="95">
  <si>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</si>
  <si>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</si>
  <si>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</si>
  <si>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</si>
  <si>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</si>
  <si>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</si>
  <si>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</si>
  <si>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</si>
  <si>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</si>
  <si>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</si>
  <si>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</si>
  <si>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</si>
  <si>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</si>
  <si>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</si>
  <si>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</si>
  <si>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</si>
  <si>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</si>
  <si>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</si>
  <si>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</si>
  <si>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</si>
  <si>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</si>
  <si>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</si>
  <si>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</si>
  <si>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</si>
  <si>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</si>
  <si>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</si>
  <si>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</si>
  <si>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8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</si>
  <si>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</si>
  <si>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</si>
  <si>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</si>
  <si>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</si>
  <si>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руб.</t>
  </si>
  <si>
    <t>Отключение отопления</t>
  </si>
  <si>
    <t>1 стояк</t>
  </si>
  <si>
    <t>Осмотр подвала</t>
  </si>
  <si>
    <t>дом</t>
  </si>
  <si>
    <t>Сброс воздуха со стояков отопления с использованием а/м газель</t>
  </si>
  <si>
    <t>Смена вентиля д.20 на внутридомовой системе отопления(со сваркой)</t>
  </si>
  <si>
    <t>Смена труб отопления д. 20 (со сваркой)</t>
  </si>
  <si>
    <t>раз</t>
  </si>
  <si>
    <t>замена электрической лампы накаливания</t>
  </si>
  <si>
    <t>исполнение заявок не связанных с ремонтом</t>
  </si>
  <si>
    <t>осмотр подвала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</si>
  <si>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</si>
  <si>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</si>
  <si>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</si>
  <si>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</si>
  <si>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</si>
  <si>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</si>
  <si>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</si>
  <si>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</si>
  <si>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</si>
  <si>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</si>
  <si>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</si>
  <si>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</si>
  <si>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</si>
  <si>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</si>
  <si>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</si>
  <si>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</si>
  <si>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</si>
  <si>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</si>
  <si>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</si>
  <si>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</si>
  <si>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</si>
  <si>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</si>
  <si>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</si>
  <si>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конструктивных элементов</t>
  </si>
  <si>
    <t>Заделка проёмов кирпичём  в стенах в под-м помещении в местах прох-я т</t>
  </si>
  <si>
    <t>Замена автомата</t>
  </si>
  <si>
    <t>Замена автомата 100А</t>
  </si>
  <si>
    <t>Замена электровыключателей</t>
  </si>
  <si>
    <t>Замена электропроводки</t>
  </si>
  <si>
    <t>Остекление оконых рам</t>
  </si>
  <si>
    <t>Ремонт двери</t>
  </si>
  <si>
    <t>Установка сничек и навеска замков</t>
  </si>
  <si>
    <t>установка светильника с датчиком на движение</t>
  </si>
  <si>
    <t>Дезинсекция Дезснабсервис</t>
  </si>
  <si>
    <t>Дератизация Дезснабсервис</t>
  </si>
  <si>
    <t>Обследование теплового контура жилого дома (фасад, подвал)</t>
  </si>
  <si>
    <t>Запуск системы отопления</t>
  </si>
  <si>
    <t>Прочистка патрубков и вентканалов д.100 мм</t>
  </si>
  <si>
    <t>шт</t>
  </si>
  <si>
    <t>Сброс воздуха со стояков отопления</t>
  </si>
  <si>
    <t>стояк</t>
  </si>
  <si>
    <t>ТО приборов учета тепловой энергии 2022 г.</t>
  </si>
  <si>
    <t>Завоз чернозема по ж/домам</t>
  </si>
  <si>
    <t>1 кг</t>
  </si>
  <si>
    <t>Организация мест накоп.ртуть сод-х ламп 3,4кв. 2022г.К=0,6;0,8;0,85;0,</t>
  </si>
  <si>
    <t>Отпуск цветочной рассады 2022 г.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</si>
  <si>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</si>
  <si>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</si>
  <si>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</si>
  <si>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м3</t>
  </si>
  <si>
    <t>Уборка МОП 3,4 кв. 2022 г. К=0,8;0,85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</si>
</sst>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-;\-* #,##0.00_-;_-* &quot;-&quot;??_-;_-@_-"/>
    <numFmt numFmtId="166" formatCode="#&quot; &quot;##0.00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2">
    <xf numFmtId="0" fontId="0" fillId="0" borderId="0" xfId="0"/>
    <xf numFmtId="0" fontId="10" fillId="0" borderId="0" xfId="0" applyFont="1" applyFill="1"/>
    <xf numFmtId="0" fontId="11" fillId="0" borderId="2" xfId="0" applyFont="1" applyFill="1" applyBorder="1" applyAlignment="1">
      <alignment horizontal="left"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0" fontId="2" fillId="0" borderId="0" xfId="0" applyFont="1" applyFill="1"/>
    <xf numFmtId="0" fontId="12" fillId="0" borderId="2" xfId="1" applyFont="1" applyFill="1" applyBorder="1" applyAlignment="1">
      <alignment horizontal="left" vertical="center" wrapText="1"/>
    </xf>
    <xf numFmtId="4" fontId="12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4" fontId="13" fillId="0" borderId="2" xfId="3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4" fontId="8" fillId="0" borderId="2" xfId="3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3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166" fontId="2" fillId="0" borderId="0" xfId="0" applyNumberFormat="1" applyFont="1" applyFill="1"/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78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2.5703125" style="28" customWidth="1"/>
    <col min="2" max="2" width="20.42578125" style="29" customWidth="1"/>
    <col min="3" max="3" width="12.140625" style="30" customWidth="1"/>
    <col min="4" max="4" width="16.85546875" style="31" customWidth="1"/>
    <col min="5" max="5" width="0" style="8" hidden="1" customWidth="1"/>
    <col min="6" max="6" width="15.5703125" style="8" customWidth="1"/>
    <col min="7" max="7" width="10.85546875" style="8" customWidth="1"/>
    <col min="8" max="8" width="10" style="8" bestFit="1" customWidth="1"/>
    <col min="9" max="16384" width="9.140625" style="8"/>
  </cols>
  <sheetData>
    <row r="1" spans="1:4" s="1" customFormat="1" ht="37.5" customHeight="1" x14ac:dyDescent="0.25">
      <c r="A1" s="38" t="s">
        <v>7</v>
      </c>
      <c r="B1" s="38"/>
      <c r="C1" s="38"/>
      <c r="D1" s="38"/>
    </row>
    <row r="2" spans="1:4" s="3" customFormat="1" ht="15.75" x14ac:dyDescent="0.25">
      <c r="A2" s="2" t="s">
        <v>27</v>
      </c>
      <c r="B2" s="40" t="s">
        <v>44</v>
      </c>
      <c r="C2" s="40"/>
      <c r="D2" s="40"/>
    </row>
    <row r="3" spans="1:4" ht="57" x14ac:dyDescent="0.25">
      <c r="A3" s="4" t="s">
        <v>2</v>
      </c>
      <c r="B3" s="5" t="s">
        <v>26</v>
      </c>
      <c r="C3" s="6" t="s">
        <v>0</v>
      </c>
      <c r="D3" s="7" t="s">
        <v>1</v>
      </c>
    </row>
    <row r="4" spans="1:4" x14ac:dyDescent="0.25">
      <c r="A4" s="12" t="s">
        <v>45</v>
      </c>
      <c r="B4" s="5">
        <v>-249482.91000000003</v>
      </c>
      <c r="C4" s="36" t="s">
        <v>32</v>
      </c>
      <c r="D4" s="7"/>
    </row>
    <row r="5" spans="1:4" x14ac:dyDescent="0.25">
      <c r="A5" s="41" t="s">
        <v>29</v>
      </c>
      <c r="B5" s="41"/>
      <c r="C5" s="41"/>
      <c r="D5" s="41"/>
    </row>
    <row r="6" spans="1:4" x14ac:dyDescent="0.25">
      <c r="A6" s="9" t="s">
        <v>46</v>
      </c>
      <c r="B6" s="10">
        <v>824250.75</v>
      </c>
      <c r="C6" s="32" t="s">
        <v>32</v>
      </c>
      <c r="D6" s="11"/>
    </row>
    <row r="7" spans="1:4" x14ac:dyDescent="0.25">
      <c r="A7" s="9" t="s">
        <v>47</v>
      </c>
      <c r="B7" s="10">
        <v>887826.1</v>
      </c>
      <c r="C7" s="32" t="s">
        <v>32</v>
      </c>
      <c r="D7" s="11"/>
    </row>
    <row r="8" spans="1:4" x14ac:dyDescent="0.25">
      <c r="A8" s="9" t="s">
        <v>48</v>
      </c>
      <c r="B8" s="10">
        <f>B7-B6</f>
        <v>63575.349999999977</v>
      </c>
      <c r="C8" s="32" t="s">
        <v>32</v>
      </c>
      <c r="D8" s="11"/>
    </row>
    <row r="9" spans="1:4" x14ac:dyDescent="0.25">
      <c r="A9" s="12" t="s">
        <v>8</v>
      </c>
      <c r="B9" s="10">
        <f>B10</f>
        <v>10157.76</v>
      </c>
      <c r="C9" s="32" t="s">
        <v>32</v>
      </c>
      <c r="D9" s="11"/>
    </row>
    <row r="10" spans="1:4" x14ac:dyDescent="0.25">
      <c r="A10" s="13" t="s">
        <v>9</v>
      </c>
      <c r="B10" s="14">
        <f>396.48*12+450*12</f>
        <v>10157.76</v>
      </c>
      <c r="C10" s="17" t="s">
        <v>32</v>
      </c>
      <c r="D10" s="11"/>
    </row>
    <row r="11" spans="1:4" x14ac:dyDescent="0.25">
      <c r="A11" s="15" t="s">
        <v>49</v>
      </c>
      <c r="B11" s="16">
        <f>B6+B9-B10</f>
        <v>824250.75</v>
      </c>
      <c r="C11" s="32" t="s">
        <v>32</v>
      </c>
      <c r="D11" s="18"/>
    </row>
    <row r="12" spans="1:4" x14ac:dyDescent="0.25">
      <c r="A12" s="39" t="s">
        <v>10</v>
      </c>
      <c r="B12" s="39"/>
      <c r="C12" s="39"/>
      <c r="D12" s="39"/>
    </row>
    <row r="13" spans="1:4" ht="15.75" thickBot="1" x14ac:dyDescent="0.3">
      <c r="A13" s="19" t="s">
        <v>11</v>
      </c>
      <c r="B13" s="16">
        <f>B14+B15</f>
        <v>148281.88</v>
      </c>
      <c r="C13" s="32" t="s">
        <v>32</v>
      </c>
      <c r="D13" s="18"/>
    </row>
    <row r="14" spans="1:4" s="37" customFormat="1" ht="15.75" thickBot="1" x14ac:dyDescent="0.3">
      <c r="A14" s="33" t="s">
        <v>50</v>
      </c>
      <c r="B14" s="34">
        <v>70896.259999999995</v>
      </c>
      <c r="C14" s="33" t="s">
        <v>4</v>
      </c>
      <c r="D14" s="34">
        <v>16223.4</v>
      </c>
    </row>
    <row r="15" spans="1:4" s="37" customFormat="1" ht="15.75" thickBot="1" x14ac:dyDescent="0.3">
      <c r="A15" s="33" t="s">
        <v>51</v>
      </c>
      <c r="B15" s="34">
        <v>77385.62</v>
      </c>
      <c r="C15" s="33" t="s">
        <v>4</v>
      </c>
      <c r="D15" s="34">
        <v>16223.4</v>
      </c>
    </row>
    <row r="16" spans="1:4" ht="29.25" thickBot="1" x14ac:dyDescent="0.3">
      <c r="A16" s="19" t="s">
        <v>12</v>
      </c>
      <c r="B16" s="16">
        <f>B18+B17</f>
        <v>51104.85</v>
      </c>
      <c r="C16" s="32" t="s">
        <v>32</v>
      </c>
      <c r="D16" s="18"/>
    </row>
    <row r="17" spans="1:4" s="37" customFormat="1" ht="15.75" thickBot="1" x14ac:dyDescent="0.3">
      <c r="A17" s="33" t="s">
        <v>52</v>
      </c>
      <c r="B17" s="34">
        <v>18291.330000000002</v>
      </c>
      <c r="C17" s="33" t="s">
        <v>4</v>
      </c>
      <c r="D17" s="34">
        <v>9032.76</v>
      </c>
    </row>
    <row r="18" spans="1:4" s="37" customFormat="1" ht="15.75" thickBot="1" x14ac:dyDescent="0.3">
      <c r="A18" s="33" t="s">
        <v>94</v>
      </c>
      <c r="B18" s="34">
        <v>32813.519999999997</v>
      </c>
      <c r="C18" s="33" t="s">
        <v>4</v>
      </c>
      <c r="D18" s="34">
        <v>14217.3</v>
      </c>
    </row>
    <row r="19" spans="1:4" x14ac:dyDescent="0.25">
      <c r="A19" s="19" t="s">
        <v>13</v>
      </c>
      <c r="B19" s="16">
        <v>0</v>
      </c>
      <c r="C19" s="32" t="s">
        <v>32</v>
      </c>
      <c r="D19" s="22"/>
    </row>
    <row r="20" spans="1:4" ht="29.25" thickBot="1" x14ac:dyDescent="0.3">
      <c r="A20" s="19" t="s">
        <v>14</v>
      </c>
      <c r="B20" s="16">
        <f>SUM(B21:B27)</f>
        <v>21090.41</v>
      </c>
      <c r="C20" s="32" t="s">
        <v>32</v>
      </c>
      <c r="D20" s="18"/>
    </row>
    <row r="21" spans="1:4" s="37" customFormat="1" ht="15.75" thickBot="1" x14ac:dyDescent="0.3">
      <c r="A21" s="33" t="s">
        <v>62</v>
      </c>
      <c r="B21" s="34">
        <v>1622.34</v>
      </c>
      <c r="C21" s="33" t="s">
        <v>4</v>
      </c>
      <c r="D21" s="34">
        <v>16223.4</v>
      </c>
    </row>
    <row r="22" spans="1:4" s="37" customFormat="1" ht="15.75" thickBot="1" x14ac:dyDescent="0.3">
      <c r="A22" s="33" t="s">
        <v>63</v>
      </c>
      <c r="B22" s="34">
        <v>1784.57</v>
      </c>
      <c r="C22" s="33" t="s">
        <v>4</v>
      </c>
      <c r="D22" s="34">
        <v>16223.4</v>
      </c>
    </row>
    <row r="23" spans="1:4" s="37" customFormat="1" ht="15.75" thickBot="1" x14ac:dyDescent="0.3">
      <c r="A23" s="33" t="s">
        <v>64</v>
      </c>
      <c r="B23" s="34">
        <v>973.4</v>
      </c>
      <c r="C23" s="33" t="s">
        <v>4</v>
      </c>
      <c r="D23" s="34">
        <v>16223.4</v>
      </c>
    </row>
    <row r="24" spans="1:4" s="37" customFormat="1" ht="15.75" thickBot="1" x14ac:dyDescent="0.3">
      <c r="A24" s="33" t="s">
        <v>65</v>
      </c>
      <c r="B24" s="34">
        <v>1460.11</v>
      </c>
      <c r="C24" s="33" t="s">
        <v>4</v>
      </c>
      <c r="D24" s="34">
        <v>16223.4</v>
      </c>
    </row>
    <row r="25" spans="1:4" s="37" customFormat="1" ht="15.75" thickBot="1" x14ac:dyDescent="0.3">
      <c r="A25" s="33" t="s">
        <v>66</v>
      </c>
      <c r="B25" s="34">
        <v>1622.34</v>
      </c>
      <c r="C25" s="33" t="s">
        <v>4</v>
      </c>
      <c r="D25" s="34">
        <v>16223.4</v>
      </c>
    </row>
    <row r="26" spans="1:4" s="37" customFormat="1" ht="15.75" thickBot="1" x14ac:dyDescent="0.3">
      <c r="A26" s="33" t="s">
        <v>53</v>
      </c>
      <c r="B26" s="34">
        <v>6651.59</v>
      </c>
      <c r="C26" s="33" t="s">
        <v>4</v>
      </c>
      <c r="D26" s="34">
        <v>16223.4</v>
      </c>
    </row>
    <row r="27" spans="1:4" s="37" customFormat="1" ht="15.75" thickBot="1" x14ac:dyDescent="0.3">
      <c r="A27" s="33" t="s">
        <v>54</v>
      </c>
      <c r="B27" s="34">
        <v>6976.06</v>
      </c>
      <c r="C27" s="33" t="s">
        <v>4</v>
      </c>
      <c r="D27" s="34">
        <v>16223.4</v>
      </c>
    </row>
    <row r="28" spans="1:4" ht="43.5" thickBot="1" x14ac:dyDescent="0.3">
      <c r="A28" s="19" t="s">
        <v>15</v>
      </c>
      <c r="B28" s="16">
        <f>SUM(B29:B41)</f>
        <v>38161.71</v>
      </c>
      <c r="C28" s="32" t="s">
        <v>32</v>
      </c>
      <c r="D28" s="23"/>
    </row>
    <row r="29" spans="1:4" s="37" customFormat="1" ht="15.75" thickBot="1" x14ac:dyDescent="0.3">
      <c r="A29" s="33" t="s">
        <v>67</v>
      </c>
      <c r="B29" s="34">
        <v>971.42</v>
      </c>
      <c r="C29" s="33" t="s">
        <v>31</v>
      </c>
      <c r="D29" s="34">
        <v>1</v>
      </c>
    </row>
    <row r="30" spans="1:4" s="37" customFormat="1" ht="15.75" thickBot="1" x14ac:dyDescent="0.3">
      <c r="A30" s="33" t="s">
        <v>68</v>
      </c>
      <c r="B30" s="34">
        <v>1637.75</v>
      </c>
      <c r="C30" s="33" t="s">
        <v>4</v>
      </c>
      <c r="D30" s="34">
        <v>0.5</v>
      </c>
    </row>
    <row r="31" spans="1:4" s="37" customFormat="1" ht="15.75" thickBot="1" x14ac:dyDescent="0.3">
      <c r="A31" s="33" t="s">
        <v>69</v>
      </c>
      <c r="B31" s="34">
        <v>248.9</v>
      </c>
      <c r="C31" s="33" t="s">
        <v>31</v>
      </c>
      <c r="D31" s="34">
        <v>1</v>
      </c>
    </row>
    <row r="32" spans="1:4" s="37" customFormat="1" ht="15.75" thickBot="1" x14ac:dyDescent="0.3">
      <c r="A32" s="33" t="s">
        <v>70</v>
      </c>
      <c r="B32" s="34">
        <v>17610.45</v>
      </c>
      <c r="C32" s="33" t="s">
        <v>31</v>
      </c>
      <c r="D32" s="34">
        <v>5</v>
      </c>
    </row>
    <row r="33" spans="1:5" s="37" customFormat="1" ht="15.75" thickBot="1" x14ac:dyDescent="0.3">
      <c r="A33" s="33" t="s">
        <v>71</v>
      </c>
      <c r="B33" s="34">
        <v>407.84</v>
      </c>
      <c r="C33" s="33" t="s">
        <v>31</v>
      </c>
      <c r="D33" s="34">
        <v>1</v>
      </c>
    </row>
    <row r="34" spans="1:5" s="37" customFormat="1" ht="15.75" thickBot="1" x14ac:dyDescent="0.3">
      <c r="A34" s="33" t="s">
        <v>72</v>
      </c>
      <c r="B34" s="34">
        <v>2802.73</v>
      </c>
      <c r="C34" s="33" t="s">
        <v>5</v>
      </c>
      <c r="D34" s="34">
        <v>7</v>
      </c>
    </row>
    <row r="35" spans="1:5" s="37" customFormat="1" ht="15.75" thickBot="1" x14ac:dyDescent="0.3">
      <c r="A35" s="33" t="s">
        <v>79</v>
      </c>
      <c r="B35" s="34">
        <v>815.09</v>
      </c>
      <c r="C35" s="33" t="s">
        <v>36</v>
      </c>
      <c r="D35" s="34">
        <v>1</v>
      </c>
    </row>
    <row r="36" spans="1:5" s="37" customFormat="1" ht="15.75" thickBot="1" x14ac:dyDescent="0.3">
      <c r="A36" s="33" t="s">
        <v>73</v>
      </c>
      <c r="B36" s="34">
        <v>3495.47</v>
      </c>
      <c r="C36" s="33" t="s">
        <v>4</v>
      </c>
      <c r="D36" s="34">
        <v>2.6</v>
      </c>
    </row>
    <row r="37" spans="1:5" s="37" customFormat="1" ht="15.75" thickBot="1" x14ac:dyDescent="0.3">
      <c r="A37" s="33" t="s">
        <v>74</v>
      </c>
      <c r="B37" s="34">
        <v>358.84</v>
      </c>
      <c r="C37" s="33" t="s">
        <v>31</v>
      </c>
      <c r="D37" s="34">
        <v>1</v>
      </c>
    </row>
    <row r="38" spans="1:5" s="37" customFormat="1" ht="15.75" thickBot="1" x14ac:dyDescent="0.3">
      <c r="A38" s="33" t="s">
        <v>75</v>
      </c>
      <c r="B38" s="34">
        <v>576.49</v>
      </c>
      <c r="C38" s="33" t="s">
        <v>31</v>
      </c>
      <c r="D38" s="34">
        <v>1</v>
      </c>
    </row>
    <row r="39" spans="1:5" s="37" customFormat="1" ht="15.75" thickBot="1" x14ac:dyDescent="0.3">
      <c r="A39" s="33" t="s">
        <v>41</v>
      </c>
      <c r="B39" s="34">
        <v>883.44</v>
      </c>
      <c r="C39" s="33" t="s">
        <v>31</v>
      </c>
      <c r="D39" s="34">
        <v>6</v>
      </c>
    </row>
    <row r="40" spans="1:5" s="37" customFormat="1" ht="15.75" thickBot="1" x14ac:dyDescent="0.3">
      <c r="A40" s="33" t="s">
        <v>42</v>
      </c>
      <c r="B40" s="34">
        <v>3917.69</v>
      </c>
      <c r="C40" s="33" t="s">
        <v>31</v>
      </c>
      <c r="D40" s="34">
        <v>7</v>
      </c>
    </row>
    <row r="41" spans="1:5" s="37" customFormat="1" ht="15.75" thickBot="1" x14ac:dyDescent="0.3">
      <c r="A41" s="33" t="s">
        <v>76</v>
      </c>
      <c r="B41" s="34">
        <v>4435.6000000000004</v>
      </c>
      <c r="C41" s="33" t="s">
        <v>31</v>
      </c>
      <c r="D41" s="34">
        <v>4</v>
      </c>
    </row>
    <row r="42" spans="1:5" ht="43.5" thickBot="1" x14ac:dyDescent="0.3">
      <c r="A42" s="19" t="s">
        <v>16</v>
      </c>
      <c r="B42" s="16">
        <f>SUM(B43:B52)</f>
        <v>42664.82</v>
      </c>
      <c r="C42" s="32" t="s">
        <v>32</v>
      </c>
      <c r="D42" s="18"/>
      <c r="E42" s="24" t="s">
        <v>3</v>
      </c>
    </row>
    <row r="43" spans="1:5" s="37" customFormat="1" ht="15.75" thickBot="1" x14ac:dyDescent="0.3">
      <c r="A43" s="33" t="s">
        <v>80</v>
      </c>
      <c r="B43" s="34">
        <v>1117</v>
      </c>
      <c r="C43" s="33" t="s">
        <v>31</v>
      </c>
      <c r="D43" s="34">
        <v>1</v>
      </c>
    </row>
    <row r="44" spans="1:5" s="37" customFormat="1" ht="15.75" thickBot="1" x14ac:dyDescent="0.3">
      <c r="A44" s="33" t="s">
        <v>35</v>
      </c>
      <c r="B44" s="34">
        <v>843.48</v>
      </c>
      <c r="C44" s="33" t="s">
        <v>36</v>
      </c>
      <c r="D44" s="34">
        <v>1</v>
      </c>
    </row>
    <row r="45" spans="1:5" s="37" customFormat="1" ht="15.75" thickBot="1" x14ac:dyDescent="0.3">
      <c r="A45" s="33" t="s">
        <v>33</v>
      </c>
      <c r="B45" s="34">
        <v>3352.29</v>
      </c>
      <c r="C45" s="33" t="s">
        <v>31</v>
      </c>
      <c r="D45" s="34">
        <v>3</v>
      </c>
    </row>
    <row r="46" spans="1:5" s="37" customFormat="1" ht="15.75" thickBot="1" x14ac:dyDescent="0.3">
      <c r="A46" s="33" t="s">
        <v>81</v>
      </c>
      <c r="B46" s="34">
        <v>482.74</v>
      </c>
      <c r="C46" s="33" t="s">
        <v>82</v>
      </c>
      <c r="D46" s="34">
        <v>1</v>
      </c>
    </row>
    <row r="47" spans="1:5" s="37" customFormat="1" ht="15.75" thickBot="1" x14ac:dyDescent="0.3">
      <c r="A47" s="33" t="s">
        <v>83</v>
      </c>
      <c r="B47" s="34">
        <v>6319.04</v>
      </c>
      <c r="C47" s="33" t="s">
        <v>84</v>
      </c>
      <c r="D47" s="34">
        <v>8</v>
      </c>
    </row>
    <row r="48" spans="1:5" s="37" customFormat="1" ht="15.75" thickBot="1" x14ac:dyDescent="0.3">
      <c r="A48" s="33" t="s">
        <v>37</v>
      </c>
      <c r="B48" s="34">
        <v>694.5</v>
      </c>
      <c r="C48" s="33" t="s">
        <v>34</v>
      </c>
      <c r="D48" s="34">
        <v>1</v>
      </c>
    </row>
    <row r="49" spans="1:4" s="37" customFormat="1" ht="15.75" thickBot="1" x14ac:dyDescent="0.3">
      <c r="A49" s="33" t="s">
        <v>38</v>
      </c>
      <c r="B49" s="34">
        <v>3527.19</v>
      </c>
      <c r="C49" s="33" t="s">
        <v>31</v>
      </c>
      <c r="D49" s="34">
        <v>1</v>
      </c>
    </row>
    <row r="50" spans="1:4" s="37" customFormat="1" ht="15.75" thickBot="1" x14ac:dyDescent="0.3">
      <c r="A50" s="33" t="s">
        <v>39</v>
      </c>
      <c r="B50" s="34">
        <v>9974.84</v>
      </c>
      <c r="C50" s="33" t="s">
        <v>5</v>
      </c>
      <c r="D50" s="34">
        <v>4</v>
      </c>
    </row>
    <row r="51" spans="1:4" s="37" customFormat="1" ht="15.75" thickBot="1" x14ac:dyDescent="0.3">
      <c r="A51" s="33" t="s">
        <v>85</v>
      </c>
      <c r="B51" s="34">
        <v>16083.6</v>
      </c>
      <c r="C51" s="33" t="s">
        <v>31</v>
      </c>
      <c r="D51" s="34">
        <v>12</v>
      </c>
    </row>
    <row r="52" spans="1:4" s="37" customFormat="1" ht="15.75" thickBot="1" x14ac:dyDescent="0.3">
      <c r="A52" s="33" t="s">
        <v>43</v>
      </c>
      <c r="B52" s="34">
        <v>270.14</v>
      </c>
      <c r="C52" s="33" t="s">
        <v>40</v>
      </c>
      <c r="D52" s="34">
        <v>1</v>
      </c>
    </row>
    <row r="53" spans="1:4" ht="28.5" x14ac:dyDescent="0.25">
      <c r="A53" s="19" t="s">
        <v>17</v>
      </c>
      <c r="B53" s="16">
        <v>0</v>
      </c>
      <c r="C53" s="32" t="s">
        <v>32</v>
      </c>
      <c r="D53" s="18"/>
    </row>
    <row r="54" spans="1:4" ht="28.5" x14ac:dyDescent="0.25">
      <c r="A54" s="19" t="s">
        <v>18</v>
      </c>
      <c r="B54" s="16">
        <v>0</v>
      </c>
      <c r="C54" s="32" t="s">
        <v>32</v>
      </c>
      <c r="D54" s="18"/>
    </row>
    <row r="55" spans="1:4" x14ac:dyDescent="0.25">
      <c r="A55" s="19" t="s">
        <v>19</v>
      </c>
      <c r="B55" s="16">
        <v>0</v>
      </c>
      <c r="C55" s="32" t="s">
        <v>32</v>
      </c>
      <c r="D55" s="18"/>
    </row>
    <row r="56" spans="1:4" ht="28.5" x14ac:dyDescent="0.25">
      <c r="A56" s="19" t="s">
        <v>20</v>
      </c>
      <c r="B56" s="16">
        <v>0</v>
      </c>
      <c r="C56" s="32" t="s">
        <v>32</v>
      </c>
      <c r="D56" s="18"/>
    </row>
    <row r="57" spans="1:4" ht="28.5" x14ac:dyDescent="0.25">
      <c r="A57" s="19" t="s">
        <v>21</v>
      </c>
      <c r="B57" s="16">
        <v>0</v>
      </c>
      <c r="C57" s="32" t="s">
        <v>32</v>
      </c>
      <c r="D57" s="18"/>
    </row>
    <row r="58" spans="1:4" ht="29.25" thickBot="1" x14ac:dyDescent="0.3">
      <c r="A58" s="19" t="s">
        <v>22</v>
      </c>
      <c r="B58" s="16">
        <f>B59+B60</f>
        <v>34198.93</v>
      </c>
      <c r="C58" s="32" t="s">
        <v>32</v>
      </c>
      <c r="D58" s="18"/>
    </row>
    <row r="59" spans="1:4" s="37" customFormat="1" ht="15.75" thickBot="1" x14ac:dyDescent="0.3">
      <c r="A59" s="33" t="s">
        <v>55</v>
      </c>
      <c r="B59" s="34">
        <v>16353.19</v>
      </c>
      <c r="C59" s="33" t="s">
        <v>4</v>
      </c>
      <c r="D59" s="34">
        <v>16223.4</v>
      </c>
    </row>
    <row r="60" spans="1:4" s="37" customFormat="1" ht="15.75" thickBot="1" x14ac:dyDescent="0.3">
      <c r="A60" s="33" t="s">
        <v>56</v>
      </c>
      <c r="B60" s="34">
        <v>17845.740000000002</v>
      </c>
      <c r="C60" s="33" t="s">
        <v>4</v>
      </c>
      <c r="D60" s="34">
        <v>16223.4</v>
      </c>
    </row>
    <row r="61" spans="1:4" ht="29.25" thickBot="1" x14ac:dyDescent="0.3">
      <c r="A61" s="19" t="s">
        <v>23</v>
      </c>
      <c r="B61" s="16">
        <f>B62+B63</f>
        <v>3725.04</v>
      </c>
      <c r="C61" s="32" t="s">
        <v>32</v>
      </c>
      <c r="D61" s="18"/>
    </row>
    <row r="62" spans="1:4" s="37" customFormat="1" ht="15.75" thickBot="1" x14ac:dyDescent="0.3">
      <c r="A62" s="33" t="s">
        <v>77</v>
      </c>
      <c r="B62" s="34">
        <v>2483.36</v>
      </c>
      <c r="C62" s="33" t="s">
        <v>4</v>
      </c>
      <c r="D62" s="34">
        <v>1496</v>
      </c>
    </row>
    <row r="63" spans="1:4" s="37" customFormat="1" ht="15.75" thickBot="1" x14ac:dyDescent="0.3">
      <c r="A63" s="33" t="s">
        <v>78</v>
      </c>
      <c r="B63" s="34">
        <v>1241.68</v>
      </c>
      <c r="C63" s="33" t="s">
        <v>4</v>
      </c>
      <c r="D63" s="34">
        <v>748</v>
      </c>
    </row>
    <row r="64" spans="1:4" ht="57.75" thickBot="1" x14ac:dyDescent="0.3">
      <c r="A64" s="19" t="s">
        <v>24</v>
      </c>
      <c r="B64" s="16">
        <f>SUM(B65:B72)</f>
        <v>106587.78000000001</v>
      </c>
      <c r="C64" s="32" t="s">
        <v>32</v>
      </c>
      <c r="D64" s="18"/>
    </row>
    <row r="65" spans="1:8" s="37" customFormat="1" ht="15.75" thickBot="1" x14ac:dyDescent="0.3">
      <c r="A65" s="33" t="s">
        <v>86</v>
      </c>
      <c r="B65" s="34">
        <v>2586.6</v>
      </c>
      <c r="C65" s="33" t="s">
        <v>87</v>
      </c>
      <c r="D65" s="34">
        <v>135</v>
      </c>
    </row>
    <row r="66" spans="1:8" s="37" customFormat="1" ht="15.75" thickBot="1" x14ac:dyDescent="0.3">
      <c r="A66" s="33" t="s">
        <v>57</v>
      </c>
      <c r="B66" s="34">
        <v>275.8</v>
      </c>
      <c r="C66" s="33" t="s">
        <v>4</v>
      </c>
      <c r="D66" s="34">
        <v>16223.4</v>
      </c>
    </row>
    <row r="67" spans="1:8" s="37" customFormat="1" ht="15.75" thickBot="1" x14ac:dyDescent="0.3">
      <c r="A67" s="33" t="s">
        <v>88</v>
      </c>
      <c r="B67" s="34">
        <v>275.8</v>
      </c>
      <c r="C67" s="33" t="s">
        <v>4</v>
      </c>
      <c r="D67" s="34">
        <v>16223.4</v>
      </c>
    </row>
    <row r="68" spans="1:8" s="37" customFormat="1" ht="15.75" thickBot="1" x14ac:dyDescent="0.3">
      <c r="A68" s="33" t="s">
        <v>89</v>
      </c>
      <c r="B68" s="34">
        <v>2354.4499999999998</v>
      </c>
      <c r="C68" s="33" t="s">
        <v>31</v>
      </c>
      <c r="D68" s="34">
        <v>35</v>
      </c>
    </row>
    <row r="69" spans="1:8" s="37" customFormat="1" ht="15.75" thickBot="1" x14ac:dyDescent="0.3">
      <c r="A69" s="33" t="s">
        <v>90</v>
      </c>
      <c r="B69" s="34">
        <v>3323.2</v>
      </c>
      <c r="C69" s="33" t="s">
        <v>4</v>
      </c>
      <c r="D69" s="34">
        <v>620</v>
      </c>
    </row>
    <row r="70" spans="1:8" s="37" customFormat="1" ht="15.75" thickBot="1" x14ac:dyDescent="0.3">
      <c r="A70" s="33" t="s">
        <v>58</v>
      </c>
      <c r="B70" s="34">
        <v>46209.33</v>
      </c>
      <c r="C70" s="33" t="s">
        <v>4</v>
      </c>
      <c r="D70" s="34">
        <v>15321.4</v>
      </c>
    </row>
    <row r="71" spans="1:8" s="37" customFormat="1" ht="15.75" thickBot="1" x14ac:dyDescent="0.3">
      <c r="A71" s="33" t="s">
        <v>91</v>
      </c>
      <c r="B71" s="34">
        <v>50257.61</v>
      </c>
      <c r="C71" s="33" t="s">
        <v>4</v>
      </c>
      <c r="D71" s="34">
        <v>15002.28</v>
      </c>
    </row>
    <row r="72" spans="1:8" s="37" customFormat="1" ht="15.75" thickBot="1" x14ac:dyDescent="0.3">
      <c r="A72" s="33" t="s">
        <v>92</v>
      </c>
      <c r="B72" s="34">
        <v>1304.99</v>
      </c>
      <c r="C72" s="33" t="s">
        <v>93</v>
      </c>
      <c r="D72" s="34">
        <v>0.2</v>
      </c>
    </row>
    <row r="73" spans="1:8" x14ac:dyDescent="0.25">
      <c r="A73" s="19" t="s">
        <v>25</v>
      </c>
      <c r="B73" s="16">
        <f>B74+B75</f>
        <v>15604.46</v>
      </c>
      <c r="C73" s="32" t="s">
        <v>32</v>
      </c>
      <c r="D73" s="18"/>
    </row>
    <row r="74" spans="1:8" ht="30" x14ac:dyDescent="0.25">
      <c r="A74" s="25" t="s">
        <v>30</v>
      </c>
      <c r="B74" s="26">
        <f>D74*5*12</f>
        <v>3600</v>
      </c>
      <c r="C74" s="27" t="s">
        <v>6</v>
      </c>
      <c r="D74" s="21">
        <v>60</v>
      </c>
    </row>
    <row r="75" spans="1:8" x14ac:dyDescent="0.25">
      <c r="A75" s="20" t="s">
        <v>28</v>
      </c>
      <c r="B75" s="26">
        <v>12004.46</v>
      </c>
      <c r="C75" s="17" t="s">
        <v>32</v>
      </c>
      <c r="D75" s="21"/>
    </row>
    <row r="76" spans="1:8" x14ac:dyDescent="0.25">
      <c r="A76" s="15" t="s">
        <v>59</v>
      </c>
      <c r="B76" s="16">
        <f>B13+B16+B19+B20+B28+B42+B53+B54+B55+B56+B57+B58+B61+B64</f>
        <v>445815.42</v>
      </c>
      <c r="C76" s="32" t="s">
        <v>32</v>
      </c>
      <c r="D76" s="18"/>
      <c r="H76" s="35"/>
    </row>
    <row r="77" spans="1:8" x14ac:dyDescent="0.25">
      <c r="A77" s="15" t="s">
        <v>60</v>
      </c>
      <c r="B77" s="16">
        <f>B76*1.2+B73</f>
        <v>550582.96399999992</v>
      </c>
      <c r="C77" s="32" t="s">
        <v>32</v>
      </c>
      <c r="D77" s="18"/>
    </row>
    <row r="78" spans="1:8" x14ac:dyDescent="0.25">
      <c r="A78" s="15" t="s">
        <v>61</v>
      </c>
      <c r="B78" s="16">
        <f>B4+B6+B9-B77</f>
        <v>34342.636000000057</v>
      </c>
      <c r="C78" s="32" t="s">
        <v>32</v>
      </c>
      <c r="D78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8</vt:lpstr>
      <vt:lpstr>'Кирова, д. 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2018-03-22T06:54:06Z</cp:lastPrinted>
  <dcterms:created xsi:type="dcterms:W3CDTF">2016-03-18T02:51:51Z</dcterms:created>
  <dcterms:modified xsi:type="dcterms:W3CDTF">2023-03-09T05:29:52Z</dcterms:modified>
</cp:coreProperties>
</file>